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esupuesto operacion local\"/>
    </mc:Choice>
  </mc:AlternateContent>
  <bookViews>
    <workbookView xWindow="0" yWindow="0" windowWidth="20490" windowHeight="7620"/>
  </bookViews>
  <sheets>
    <sheet name="Acometidas Eléctric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D88" i="2"/>
  <c r="B87" i="2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9" i="2"/>
  <c r="B20" i="2"/>
  <c r="B21" i="2"/>
  <c r="B22" i="2"/>
  <c r="D22" i="2"/>
  <c r="B51" i="2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D62" i="2"/>
  <c r="B71" i="2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D71" i="2"/>
  <c r="B2" i="2" l="1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l="1"/>
  <c r="B14" i="2"/>
</calcChain>
</file>

<file path=xl/sharedStrings.xml><?xml version="1.0" encoding="utf-8"?>
<sst xmlns="http://schemas.openxmlformats.org/spreadsheetml/2006/main" count="187" uniqueCount="70">
  <si>
    <t>U</t>
  </si>
  <si>
    <t>Salidas Interruptores Sencillos.</t>
  </si>
  <si>
    <t>Pa</t>
  </si>
  <si>
    <t>No</t>
  </si>
  <si>
    <t>Descripción</t>
  </si>
  <si>
    <t>Cantidad</t>
  </si>
  <si>
    <t>Unidad</t>
  </si>
  <si>
    <t>Pie</t>
  </si>
  <si>
    <t>Und</t>
  </si>
  <si>
    <t>Tubo EMT 3/4'' log. 10 pies</t>
  </si>
  <si>
    <t>Registro EMT 12x12x6 Nema 1</t>
  </si>
  <si>
    <t>Curva EMT 3/4''</t>
  </si>
  <si>
    <t>Barra Unitroop 1 1/2'' log. 10 pies</t>
  </si>
  <si>
    <t>Abrazadera Unitroop 3/4''</t>
  </si>
  <si>
    <t>Coupling EMT 3/4''</t>
  </si>
  <si>
    <t>Conector Recto EMT 3/4''</t>
  </si>
  <si>
    <t>Tarugos 5/8 x 2"</t>
  </si>
  <si>
    <t>Tornillo 3/8"x2" plomo</t>
  </si>
  <si>
    <t xml:space="preserve">Alambre redondo de Goma 12/3 </t>
  </si>
  <si>
    <t>Tubo EMT 2" 10 pies.</t>
  </si>
  <si>
    <t>Conector Recto EMT 2"</t>
  </si>
  <si>
    <t>ELECTRICIDAD</t>
  </si>
  <si>
    <r>
      <t xml:space="preserve">Desmantelación instalaciones eléctricas viejas existentes en nuevo local.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</si>
  <si>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t xml:space="preserve">Salidas Tomacorrientes AC 110V. </t>
  </si>
  <si>
    <t>Salidas Tomacorrientes UPS 110V.</t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</si>
  <si>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</si>
  <si>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</si>
  <si>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Suministro e instalación de Lámparas Paneles LED 2x2, 40 watts Empotradas. Ver mas detalles en planos y ficha técnica. </t>
    </r>
    <r>
      <rPr>
        <b/>
        <i/>
        <sz val="9"/>
        <rFont val="Arial"/>
        <family val="2"/>
      </rPr>
      <t>Solicitar aprobación de Proyectos Eléctricos SSGG.</t>
    </r>
  </si>
  <si>
    <r>
      <t xml:space="preserve">Suministro e instalación de Lampara circular  LED 4 watts Empotrada. Ver mas detalles en planos y ficha técnica. </t>
    </r>
    <r>
      <rPr>
        <b/>
        <i/>
        <sz val="9"/>
        <rFont val="Arial"/>
        <family val="2"/>
      </rPr>
      <t>Solicitar aprobación de Proyectos Eléctricos SSGG.</t>
    </r>
  </si>
  <si>
    <r>
      <t xml:space="preserve">Suministro e Instalación </t>
    </r>
    <r>
      <rPr>
        <b/>
        <sz val="9"/>
        <rFont val="Arial"/>
        <family val="2"/>
      </rPr>
      <t>Acometida Eléctrica y data y a/a  ,registro, en Tubería EMT 1" 3/4",1/2, .</t>
    </r>
    <r>
      <rPr>
        <sz val="9"/>
        <rFont val="Arial"/>
        <family val="2"/>
      </rPr>
      <t xml:space="preserve">Ver detalles en planos. </t>
    </r>
    <r>
      <rPr>
        <b/>
        <sz val="9"/>
        <rFont val="Arial"/>
        <family val="2"/>
      </rPr>
      <t>Solicitar aprobación de Proyectos Eléctricos SSGG.</t>
    </r>
  </si>
  <si>
    <r>
      <t xml:space="preserve">Suministro e Instalación </t>
    </r>
    <r>
      <rPr>
        <b/>
        <sz val="9"/>
        <rFont val="Arial"/>
        <family val="2"/>
      </rPr>
      <t>Acometida Eléctrica Registros Luminaria en Tubería EMT 1/2".</t>
    </r>
    <r>
      <rPr>
        <sz val="9"/>
        <rFont val="Arial"/>
        <family val="2"/>
      </rPr>
      <t xml:space="preserve">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</si>
  <si>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r>
      <t xml:space="preserve">Suministro e Instalación </t>
    </r>
    <r>
      <rPr>
        <b/>
        <sz val="9"/>
        <rFont val="Arial"/>
        <family val="2"/>
      </rPr>
      <t>Acometida Para antena radio en Registros , tuberias y cableria  2", 1",Ver detalles en planos. Solicitar aprobación de Proyectos Eléctricos SSGG.</t>
    </r>
  </si>
  <si>
    <t>Conductor Electrico #14 AWG Verde</t>
  </si>
  <si>
    <t>Tubo EMT 1'' log. 10 pies</t>
  </si>
  <si>
    <t>Tubo EMT 1/2'' log. 10 pies</t>
  </si>
  <si>
    <t>Registro EMT 10x10x4  Nema 1</t>
  </si>
  <si>
    <t>Registro EMT 6x6x4 Nema 1</t>
  </si>
  <si>
    <t>Registro EMT 2x4"</t>
  </si>
  <si>
    <t>Registro EMT 2x4x1/2"</t>
  </si>
  <si>
    <t>Abrazadera Unitroop 1''</t>
  </si>
  <si>
    <t>Abrazadera Unitroop 1/2"</t>
  </si>
  <si>
    <t>Coupling EMT 1/2''</t>
  </si>
  <si>
    <t>Coupling EMT 1''</t>
  </si>
  <si>
    <t>Coupling EMT 2"</t>
  </si>
  <si>
    <t>Conector Recto EMT 1''</t>
  </si>
  <si>
    <t>Conector Recto EMT 1/2''</t>
  </si>
  <si>
    <t>Conductor # 10 AWG</t>
  </si>
  <si>
    <t>Tubo PVC 1"</t>
  </si>
  <si>
    <t>tuberia Bx de 1/2x100</t>
  </si>
  <si>
    <t>pie</t>
  </si>
  <si>
    <t>tuberia Bx de 3/4 x100</t>
  </si>
  <si>
    <t>Conector media luna UF 1/2</t>
  </si>
  <si>
    <t>Conector media luna UF 3/4</t>
  </si>
  <si>
    <t>tuberia liquid tigth 3/4</t>
  </si>
  <si>
    <t xml:space="preserve">Tabla Cálculo Acometida Eléctrica para antena y radio </t>
  </si>
  <si>
    <t>Registro EMT 5x5x1Nema 1</t>
  </si>
  <si>
    <t>Letra LB 2" EMT</t>
  </si>
  <si>
    <t>Tabla Cálculo Acometida Registros y tuberia de Luminaria ( plafon)</t>
  </si>
  <si>
    <t>Caja ogtagonal metal 1/2"</t>
  </si>
  <si>
    <t>Alambre redondo de Goma 14/2"</t>
  </si>
  <si>
    <t>Tubo PVC 1/2"</t>
  </si>
  <si>
    <t>Conector media luna UF 1/2"</t>
  </si>
  <si>
    <r>
      <t xml:space="preserve">suministro e instalacion de gabinete de comunicación ( incluye, accesorios , regleta breaker ) </t>
    </r>
    <r>
      <rPr>
        <b/>
        <sz val="9"/>
        <rFont val="Arial"/>
        <family val="2"/>
      </rPr>
      <t>Solicitar aprobación de Proyectos Eléctricos SSGG.</t>
    </r>
  </si>
  <si>
    <t>Acometida electrica de,data y toma coriente registro y tuberias en emt ( en plafon y techo)</t>
  </si>
  <si>
    <t xml:space="preserve">registro plastico de 10x8x4" </t>
  </si>
  <si>
    <t xml:space="preserve">programador dia semana </t>
  </si>
  <si>
    <t>Registro EMT 2x4x3/4"</t>
  </si>
  <si>
    <t>Conductor # 8 para programador hasta modulo de contactores</t>
  </si>
  <si>
    <t>conector curvo de emt 3/4"</t>
  </si>
  <si>
    <t>Acometida electrica de A-A registro y tuberias en emt ( techo)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</si>
</sst>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D$&quot;#,##0.00"/>
  </numFmts>
  <fonts count="12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10"/>
      <name val="Arial"/>
      <family val="2"/>
    </font>
    <font>
      <sz val="10"/>
      <name val="Gill Sans MT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2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/>
    <xf numFmtId="0" fontId="0" fillId="0" borderId="3" xfId="0" applyFill="1" applyBorder="1" applyAlignment="1"/>
    <xf numFmtId="1" fontId="0" fillId="0" borderId="3" xfId="0" applyNumberFormat="1" applyFill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2" fontId="4" fillId="5" borderId="3" xfId="0" applyNumberFormat="1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2" fontId="1" fillId="2" borderId="1" xfId="1" applyNumberFormat="1" applyFont="1" applyFill="1" applyBorder="1" applyAlignment="1">
      <alignment horizontal="center"/>
    </xf>
    <xf numFmtId="0" fontId="1" fillId="2" borderId="2" xfId="1" applyFont="1" applyFill="1" applyBorder="1"/>
    <xf numFmtId="2" fontId="4" fillId="2" borderId="2" xfId="1" applyNumberFormat="1" applyFont="1" applyFill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2" fontId="11" fillId="5" borderId="3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0" borderId="3" xfId="0" applyFont="1" applyBorder="1" applyAlignment="1"/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3" borderId="8" xfId="0" applyFill="1" applyBorder="1"/>
    <xf numFmtId="0" fontId="7" fillId="3" borderId="9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4"/>
  <sheetViews>
    <sheetView tabSelected="1" topLeftCell="B16" workbookViewId="0">
      <selection activeCell="D27" sqref="D27"/>
    </sheetView>
  </sheetViews>
  <sheetFormatPr baseColWidth="10" defaultRowHeight="15" x14ac:dyDescent="0.25"/>
  <cols>
    <col min="2" max="2" width="8.5703125" customWidth="1"/>
    <col min="3" max="3" width="53.28515625" customWidth="1"/>
    <col min="4" max="4" width="9.140625" customWidth="1"/>
    <col min="5" max="5" width="12.42578125" customWidth="1"/>
  </cols>
  <sheetData>
    <row r="1" spans="2:5" ht="15.75" thickBot="1" x14ac:dyDescent="0.3"/>
    <row r="2" spans="2:5" ht="21" customHeight="1" thickBot="1" x14ac:dyDescent="0.4">
      <c r="B2" s="16">
        <f>2+1</f>
        <v>3</v>
      </c>
      <c r="C2" s="17" t="s">
        <v>21</v>
      </c>
      <c r="D2" s="18"/>
      <c r="E2" s="18"/>
    </row>
    <row r="3" spans="2:5" ht="55.5" customHeight="1" x14ac:dyDescent="0.25">
      <c r="B3" s="19">
        <f>B2+0.01</f>
        <v>3.01</v>
      </c>
      <c r="C3" s="20" t="s">
        <v>22</v>
      </c>
      <c r="D3" s="21">
        <v>1</v>
      </c>
      <c r="E3" s="21" t="s">
        <v>2</v>
      </c>
    </row>
    <row r="4" spans="2:5" ht="33.75" customHeight="1" x14ac:dyDescent="0.25">
      <c r="B4" s="19">
        <f t="shared" ref="B4:B13" si="0">B3+0.01</f>
        <v>3.0199999999999996</v>
      </c>
      <c r="C4" s="22" t="s">
        <v>23</v>
      </c>
      <c r="D4" s="1">
        <v>5</v>
      </c>
      <c r="E4" s="1" t="s">
        <v>0</v>
      </c>
    </row>
    <row r="5" spans="2:5" ht="25.5" customHeight="1" x14ac:dyDescent="0.25">
      <c r="B5" s="19">
        <f t="shared" si="0"/>
        <v>3.0299999999999994</v>
      </c>
      <c r="C5" s="22" t="s">
        <v>24</v>
      </c>
      <c r="D5" s="1">
        <v>4</v>
      </c>
      <c r="E5" s="1" t="s">
        <v>0</v>
      </c>
    </row>
    <row r="6" spans="2:5" ht="29.25" customHeight="1" x14ac:dyDescent="0.25">
      <c r="B6" s="19">
        <f t="shared" si="0"/>
        <v>3.0399999999999991</v>
      </c>
      <c r="C6" s="22" t="s">
        <v>1</v>
      </c>
      <c r="D6" s="1">
        <v>2</v>
      </c>
      <c r="E6" s="1" t="s">
        <v>0</v>
      </c>
    </row>
    <row r="7" spans="2:5" ht="48" customHeight="1" x14ac:dyDescent="0.25">
      <c r="B7" s="19">
        <f t="shared" si="0"/>
        <v>3.0499999999999989</v>
      </c>
      <c r="C7" s="22" t="s">
        <v>25</v>
      </c>
      <c r="D7" s="1">
        <v>11</v>
      </c>
      <c r="E7" s="1" t="s">
        <v>0</v>
      </c>
    </row>
    <row r="8" spans="2:5" ht="36" x14ac:dyDescent="0.25">
      <c r="B8" s="19">
        <f t="shared" si="0"/>
        <v>3.0599999999999987</v>
      </c>
      <c r="C8" s="22" t="s">
        <v>26</v>
      </c>
      <c r="D8" s="1">
        <v>11</v>
      </c>
      <c r="E8" s="1" t="s">
        <v>0</v>
      </c>
    </row>
    <row r="9" spans="2:5" ht="36" x14ac:dyDescent="0.25">
      <c r="B9" s="19">
        <f t="shared" si="0"/>
        <v>3.0699999999999985</v>
      </c>
      <c r="C9" s="2" t="s">
        <v>27</v>
      </c>
      <c r="D9" s="1">
        <v>4</v>
      </c>
      <c r="E9" s="12" t="s">
        <v>0</v>
      </c>
    </row>
    <row r="10" spans="2:5" ht="36" x14ac:dyDescent="0.25">
      <c r="B10" s="19">
        <f t="shared" si="0"/>
        <v>3.0799999999999983</v>
      </c>
      <c r="C10" s="23" t="s">
        <v>28</v>
      </c>
      <c r="D10" s="24">
        <v>1</v>
      </c>
      <c r="E10" s="14" t="s">
        <v>0</v>
      </c>
    </row>
    <row r="11" spans="2:5" ht="36" x14ac:dyDescent="0.25">
      <c r="B11" s="19">
        <f t="shared" si="0"/>
        <v>3.0899999999999981</v>
      </c>
      <c r="C11" s="22" t="s">
        <v>29</v>
      </c>
      <c r="D11" s="1">
        <v>1</v>
      </c>
      <c r="E11" s="1" t="s">
        <v>2</v>
      </c>
    </row>
    <row r="12" spans="2:5" ht="48" x14ac:dyDescent="0.25">
      <c r="B12" s="19">
        <f t="shared" si="0"/>
        <v>3.0999999999999979</v>
      </c>
      <c r="C12" s="22" t="s">
        <v>30</v>
      </c>
      <c r="D12" s="1">
        <v>1</v>
      </c>
      <c r="E12" s="1" t="s">
        <v>2</v>
      </c>
    </row>
    <row r="13" spans="2:5" ht="36" x14ac:dyDescent="0.25">
      <c r="B13" s="19">
        <f t="shared" si="0"/>
        <v>3.1099999999999977</v>
      </c>
      <c r="C13" s="22" t="s">
        <v>62</v>
      </c>
      <c r="D13" s="1">
        <v>1</v>
      </c>
      <c r="E13" s="1" t="s">
        <v>2</v>
      </c>
    </row>
    <row r="14" spans="2:5" ht="36" x14ac:dyDescent="0.25">
      <c r="B14" s="19">
        <f>B12+0.01</f>
        <v>3.1099999999999977</v>
      </c>
      <c r="C14" s="25" t="s">
        <v>31</v>
      </c>
      <c r="D14" s="1">
        <v>1</v>
      </c>
      <c r="E14" s="14" t="s">
        <v>2</v>
      </c>
    </row>
    <row r="16" spans="2:5" ht="16.5" customHeight="1" thickBot="1" x14ac:dyDescent="0.3"/>
    <row r="17" spans="2:5" ht="42" customHeight="1" thickBot="1" x14ac:dyDescent="0.3">
      <c r="B17" s="28" t="s">
        <v>63</v>
      </c>
      <c r="C17" s="29"/>
      <c r="D17" s="29"/>
      <c r="E17" s="29"/>
    </row>
    <row r="18" spans="2:5" ht="15.75" thickBot="1" x14ac:dyDescent="0.3">
      <c r="B18" s="3" t="s">
        <v>3</v>
      </c>
      <c r="C18" s="4" t="s">
        <v>4</v>
      </c>
      <c r="D18" s="4" t="s">
        <v>5</v>
      </c>
      <c r="E18" s="4" t="s">
        <v>6</v>
      </c>
    </row>
    <row r="19" spans="2:5" x14ac:dyDescent="0.25">
      <c r="B19" s="5">
        <f>0+1</f>
        <v>1</v>
      </c>
      <c r="C19" s="6" t="s">
        <v>32</v>
      </c>
      <c r="D19" s="7">
        <v>20</v>
      </c>
      <c r="E19" s="13" t="s">
        <v>7</v>
      </c>
    </row>
    <row r="20" spans="2:5" x14ac:dyDescent="0.25">
      <c r="B20" s="5">
        <f>1+1</f>
        <v>2</v>
      </c>
      <c r="C20" s="6" t="s">
        <v>33</v>
      </c>
      <c r="D20" s="8">
        <v>12</v>
      </c>
      <c r="E20" s="13" t="s">
        <v>8</v>
      </c>
    </row>
    <row r="21" spans="2:5" x14ac:dyDescent="0.25">
      <c r="B21" s="5">
        <f>2+1</f>
        <v>3</v>
      </c>
      <c r="C21" s="6" t="s">
        <v>9</v>
      </c>
      <c r="D21" s="8">
        <f>4</f>
        <v>4</v>
      </c>
      <c r="E21" s="13" t="s">
        <v>8</v>
      </c>
    </row>
    <row r="22" spans="2:5" x14ac:dyDescent="0.25">
      <c r="B22" s="5">
        <f>4</f>
        <v>4</v>
      </c>
      <c r="C22" s="6" t="s">
        <v>34</v>
      </c>
      <c r="D22" s="8">
        <f>2</f>
        <v>2</v>
      </c>
      <c r="E22" s="13" t="s">
        <v>8</v>
      </c>
    </row>
    <row r="23" spans="2:5" x14ac:dyDescent="0.25">
      <c r="B23" s="5">
        <v>5</v>
      </c>
      <c r="C23" s="6" t="s">
        <v>19</v>
      </c>
      <c r="D23" s="15">
        <v>0</v>
      </c>
      <c r="E23" s="13" t="s">
        <v>8</v>
      </c>
    </row>
    <row r="24" spans="2:5" x14ac:dyDescent="0.25">
      <c r="B24" s="5">
        <v>6</v>
      </c>
      <c r="C24" s="6" t="s">
        <v>35</v>
      </c>
      <c r="D24" s="7">
        <v>1</v>
      </c>
      <c r="E24" s="13" t="s">
        <v>8</v>
      </c>
    </row>
    <row r="25" spans="2:5" x14ac:dyDescent="0.25">
      <c r="B25" s="5">
        <v>7</v>
      </c>
      <c r="C25" s="6" t="s">
        <v>10</v>
      </c>
      <c r="D25" s="7">
        <v>2</v>
      </c>
      <c r="E25" s="13" t="s">
        <v>8</v>
      </c>
    </row>
    <row r="26" spans="2:5" x14ac:dyDescent="0.25">
      <c r="B26" s="5">
        <v>8</v>
      </c>
      <c r="C26" s="6" t="s">
        <v>36</v>
      </c>
      <c r="D26" s="7">
        <v>2</v>
      </c>
      <c r="E26" s="13" t="s">
        <v>8</v>
      </c>
    </row>
    <row r="27" spans="2:5" x14ac:dyDescent="0.25">
      <c r="B27" s="5">
        <v>9</v>
      </c>
      <c r="C27" s="6" t="s">
        <v>37</v>
      </c>
      <c r="D27" s="7">
        <v>8</v>
      </c>
      <c r="E27" s="13" t="s">
        <v>8</v>
      </c>
    </row>
    <row r="28" spans="2:5" x14ac:dyDescent="0.25">
      <c r="B28" s="5">
        <v>10</v>
      </c>
      <c r="C28" s="6" t="s">
        <v>38</v>
      </c>
      <c r="D28" s="7">
        <v>3</v>
      </c>
      <c r="E28" s="13" t="s">
        <v>8</v>
      </c>
    </row>
    <row r="29" spans="2:5" x14ac:dyDescent="0.25">
      <c r="B29" s="5">
        <v>11</v>
      </c>
      <c r="C29" s="6" t="s">
        <v>11</v>
      </c>
      <c r="D29" s="7">
        <v>2</v>
      </c>
      <c r="E29" s="13" t="s">
        <v>8</v>
      </c>
    </row>
    <row r="30" spans="2:5" ht="15.75" customHeight="1" x14ac:dyDescent="0.25">
      <c r="B30" s="5">
        <v>12</v>
      </c>
      <c r="C30" s="6" t="s">
        <v>12</v>
      </c>
      <c r="D30" s="7">
        <v>5</v>
      </c>
      <c r="E30" s="13" t="s">
        <v>8</v>
      </c>
    </row>
    <row r="31" spans="2:5" x14ac:dyDescent="0.25">
      <c r="B31" s="5">
        <v>13</v>
      </c>
      <c r="C31" s="6" t="s">
        <v>39</v>
      </c>
      <c r="D31" s="7">
        <v>40</v>
      </c>
      <c r="E31" s="13" t="s">
        <v>8</v>
      </c>
    </row>
    <row r="32" spans="2:5" x14ac:dyDescent="0.25">
      <c r="B32" s="5">
        <v>14</v>
      </c>
      <c r="C32" s="6" t="s">
        <v>13</v>
      </c>
      <c r="D32" s="8">
        <v>10</v>
      </c>
      <c r="E32" s="13" t="s">
        <v>8</v>
      </c>
    </row>
    <row r="33" spans="2:5" x14ac:dyDescent="0.25">
      <c r="B33" s="5">
        <v>15</v>
      </c>
      <c r="C33" s="6" t="s">
        <v>40</v>
      </c>
      <c r="D33" s="7">
        <v>10</v>
      </c>
      <c r="E33" s="13" t="s">
        <v>8</v>
      </c>
    </row>
    <row r="34" spans="2:5" x14ac:dyDescent="0.25">
      <c r="B34" s="5">
        <v>16</v>
      </c>
      <c r="C34" s="6" t="s">
        <v>14</v>
      </c>
      <c r="D34" s="7">
        <v>15</v>
      </c>
      <c r="E34" s="13" t="s">
        <v>8</v>
      </c>
    </row>
    <row r="35" spans="2:5" ht="14.25" customHeight="1" x14ac:dyDescent="0.25">
      <c r="B35" s="5">
        <v>17</v>
      </c>
      <c r="C35" s="6" t="s">
        <v>42</v>
      </c>
      <c r="D35" s="7">
        <v>6</v>
      </c>
      <c r="E35" s="13" t="s">
        <v>8</v>
      </c>
    </row>
    <row r="36" spans="2:5" x14ac:dyDescent="0.25">
      <c r="B36" s="5">
        <v>18</v>
      </c>
      <c r="C36" s="6" t="s">
        <v>44</v>
      </c>
      <c r="D36" s="7">
        <v>10</v>
      </c>
      <c r="E36" s="13" t="s">
        <v>8</v>
      </c>
    </row>
    <row r="37" spans="2:5" x14ac:dyDescent="0.25">
      <c r="B37" s="5">
        <v>19</v>
      </c>
      <c r="C37" s="6" t="s">
        <v>15</v>
      </c>
      <c r="D37" s="7">
        <v>10</v>
      </c>
      <c r="E37" s="13" t="s">
        <v>8</v>
      </c>
    </row>
    <row r="38" spans="2:5" x14ac:dyDescent="0.25">
      <c r="B38" s="5">
        <v>20</v>
      </c>
      <c r="C38" s="6" t="s">
        <v>45</v>
      </c>
      <c r="D38" s="7">
        <v>10</v>
      </c>
      <c r="E38" s="13" t="s">
        <v>8</v>
      </c>
    </row>
    <row r="39" spans="2:5" x14ac:dyDescent="0.25">
      <c r="B39" s="5">
        <v>21</v>
      </c>
      <c r="C39" s="6" t="s">
        <v>46</v>
      </c>
      <c r="D39" s="7">
        <v>70</v>
      </c>
      <c r="E39" s="5" t="s">
        <v>7</v>
      </c>
    </row>
    <row r="40" spans="2:5" x14ac:dyDescent="0.25">
      <c r="B40" s="5">
        <v>22</v>
      </c>
      <c r="C40" s="9" t="s">
        <v>16</v>
      </c>
      <c r="D40" s="5">
        <v>30</v>
      </c>
      <c r="E40" s="7" t="s">
        <v>8</v>
      </c>
    </row>
    <row r="41" spans="2:5" x14ac:dyDescent="0.25">
      <c r="B41" s="5">
        <v>23</v>
      </c>
      <c r="C41" s="10" t="s">
        <v>17</v>
      </c>
      <c r="D41" s="11">
        <v>30</v>
      </c>
      <c r="E41" s="5" t="s">
        <v>8</v>
      </c>
    </row>
    <row r="42" spans="2:5" x14ac:dyDescent="0.25">
      <c r="B42" s="5">
        <v>24</v>
      </c>
      <c r="C42" s="10" t="s">
        <v>48</v>
      </c>
      <c r="D42" s="15">
        <v>12</v>
      </c>
      <c r="E42" s="5" t="s">
        <v>49</v>
      </c>
    </row>
    <row r="43" spans="2:5" x14ac:dyDescent="0.25">
      <c r="B43" s="5">
        <v>25</v>
      </c>
      <c r="C43" s="10" t="s">
        <v>50</v>
      </c>
      <c r="D43" s="15">
        <v>10</v>
      </c>
      <c r="E43" s="5" t="s">
        <v>49</v>
      </c>
    </row>
    <row r="44" spans="2:5" x14ac:dyDescent="0.25">
      <c r="B44" s="5">
        <v>26</v>
      </c>
      <c r="C44" s="10" t="s">
        <v>51</v>
      </c>
      <c r="D44" s="11">
        <v>4</v>
      </c>
      <c r="E44" s="5" t="s">
        <v>8</v>
      </c>
    </row>
    <row r="45" spans="2:5" x14ac:dyDescent="0.25">
      <c r="B45" s="5"/>
      <c r="C45" s="10"/>
      <c r="D45" s="11"/>
      <c r="E45" s="5"/>
    </row>
    <row r="48" spans="2:5" ht="15.75" thickBot="1" x14ac:dyDescent="0.3"/>
    <row r="49" spans="2:5" ht="16.5" thickBot="1" x14ac:dyDescent="0.3">
      <c r="B49" s="34" t="s">
        <v>54</v>
      </c>
      <c r="C49" s="35"/>
      <c r="D49" s="35"/>
      <c r="E49" s="35"/>
    </row>
    <row r="50" spans="2:5" ht="16.5" customHeight="1" thickBot="1" x14ac:dyDescent="0.3">
      <c r="B50" s="3" t="s">
        <v>3</v>
      </c>
      <c r="C50" s="4" t="s">
        <v>4</v>
      </c>
      <c r="D50" s="4" t="s">
        <v>5</v>
      </c>
      <c r="E50" s="4" t="s">
        <v>6</v>
      </c>
    </row>
    <row r="51" spans="2:5" x14ac:dyDescent="0.25">
      <c r="B51" s="5">
        <f>1</f>
        <v>1</v>
      </c>
      <c r="C51" s="6" t="s">
        <v>33</v>
      </c>
      <c r="D51" s="7">
        <v>4</v>
      </c>
      <c r="E51" s="13" t="s">
        <v>8</v>
      </c>
    </row>
    <row r="52" spans="2:5" x14ac:dyDescent="0.25">
      <c r="B52" s="5">
        <f>B51+1</f>
        <v>2</v>
      </c>
      <c r="C52" s="6" t="s">
        <v>19</v>
      </c>
      <c r="D52" s="15">
        <v>2</v>
      </c>
      <c r="E52" s="13" t="s">
        <v>8</v>
      </c>
    </row>
    <row r="53" spans="2:5" x14ac:dyDescent="0.25">
      <c r="B53" s="5">
        <f t="shared" ref="B53:B66" si="1">B52+1</f>
        <v>3</v>
      </c>
      <c r="C53" s="6" t="s">
        <v>35</v>
      </c>
      <c r="D53" s="7">
        <v>2</v>
      </c>
      <c r="E53" s="13" t="s">
        <v>8</v>
      </c>
    </row>
    <row r="54" spans="2:5" x14ac:dyDescent="0.25">
      <c r="B54" s="5">
        <f t="shared" si="1"/>
        <v>4</v>
      </c>
      <c r="C54" s="6" t="s">
        <v>10</v>
      </c>
      <c r="D54" s="7">
        <v>1</v>
      </c>
      <c r="E54" s="13" t="s">
        <v>8</v>
      </c>
    </row>
    <row r="55" spans="2:5" x14ac:dyDescent="0.25">
      <c r="B55" s="5">
        <f t="shared" si="1"/>
        <v>5</v>
      </c>
      <c r="C55" s="6" t="s">
        <v>55</v>
      </c>
      <c r="D55" s="7">
        <v>5</v>
      </c>
      <c r="E55" s="13" t="s">
        <v>8</v>
      </c>
    </row>
    <row r="56" spans="2:5" x14ac:dyDescent="0.25">
      <c r="B56" s="5">
        <f t="shared" si="1"/>
        <v>6</v>
      </c>
      <c r="C56" s="6" t="s">
        <v>12</v>
      </c>
      <c r="D56" s="7">
        <v>5</v>
      </c>
      <c r="E56" s="13" t="s">
        <v>8</v>
      </c>
    </row>
    <row r="57" spans="2:5" x14ac:dyDescent="0.25">
      <c r="B57" s="5">
        <f t="shared" si="1"/>
        <v>7</v>
      </c>
      <c r="C57" s="6" t="s">
        <v>39</v>
      </c>
      <c r="D57" s="7">
        <v>20</v>
      </c>
      <c r="E57" s="13" t="s">
        <v>8</v>
      </c>
    </row>
    <row r="58" spans="2:5" x14ac:dyDescent="0.25">
      <c r="B58" s="5">
        <f t="shared" si="1"/>
        <v>8</v>
      </c>
      <c r="C58" s="6" t="s">
        <v>42</v>
      </c>
      <c r="D58" s="7">
        <v>5</v>
      </c>
      <c r="E58" s="13" t="s">
        <v>8</v>
      </c>
    </row>
    <row r="59" spans="2:5" x14ac:dyDescent="0.25">
      <c r="B59" s="5">
        <f t="shared" si="1"/>
        <v>9</v>
      </c>
      <c r="C59" s="6" t="s">
        <v>43</v>
      </c>
      <c r="D59" s="5">
        <v>2</v>
      </c>
      <c r="E59" s="5" t="s">
        <v>8</v>
      </c>
    </row>
    <row r="60" spans="2:5" ht="15.75" customHeight="1" x14ac:dyDescent="0.25">
      <c r="B60" s="5">
        <f t="shared" si="1"/>
        <v>10</v>
      </c>
      <c r="C60" s="6" t="s">
        <v>20</v>
      </c>
      <c r="D60" s="5">
        <v>5</v>
      </c>
      <c r="E60" s="5" t="s">
        <v>8</v>
      </c>
    </row>
    <row r="61" spans="2:5" x14ac:dyDescent="0.25">
      <c r="B61" s="5">
        <f t="shared" si="1"/>
        <v>11</v>
      </c>
      <c r="C61" s="6" t="s">
        <v>44</v>
      </c>
      <c r="D61" s="7">
        <v>10</v>
      </c>
      <c r="E61" s="13" t="s">
        <v>8</v>
      </c>
    </row>
    <row r="62" spans="2:5" x14ac:dyDescent="0.25">
      <c r="B62" s="5">
        <f t="shared" si="1"/>
        <v>12</v>
      </c>
      <c r="C62" s="6" t="s">
        <v>18</v>
      </c>
      <c r="D62" s="5">
        <f>(40+35+30+45)</f>
        <v>150</v>
      </c>
      <c r="E62" s="5" t="s">
        <v>7</v>
      </c>
    </row>
    <row r="63" spans="2:5" x14ac:dyDescent="0.25">
      <c r="B63" s="5">
        <f t="shared" si="1"/>
        <v>13</v>
      </c>
      <c r="C63" s="27" t="s">
        <v>56</v>
      </c>
      <c r="D63" s="7">
        <v>1</v>
      </c>
      <c r="E63" s="13" t="s">
        <v>8</v>
      </c>
    </row>
    <row r="64" spans="2:5" x14ac:dyDescent="0.25">
      <c r="B64" s="5">
        <f t="shared" si="1"/>
        <v>14</v>
      </c>
      <c r="C64" s="9" t="s">
        <v>16</v>
      </c>
      <c r="D64" s="5">
        <v>50</v>
      </c>
      <c r="E64" s="7" t="s">
        <v>8</v>
      </c>
    </row>
    <row r="65" spans="2:5" x14ac:dyDescent="0.25">
      <c r="B65" s="5">
        <f t="shared" si="1"/>
        <v>15</v>
      </c>
      <c r="C65" s="9" t="s">
        <v>47</v>
      </c>
      <c r="D65" s="26">
        <v>3</v>
      </c>
      <c r="E65" s="7" t="s">
        <v>8</v>
      </c>
    </row>
    <row r="66" spans="2:5" x14ac:dyDescent="0.25">
      <c r="B66" s="5">
        <f t="shared" si="1"/>
        <v>16</v>
      </c>
      <c r="C66" s="10" t="s">
        <v>17</v>
      </c>
      <c r="D66" s="11">
        <v>50</v>
      </c>
      <c r="E66" s="5" t="s">
        <v>8</v>
      </c>
    </row>
    <row r="68" spans="2:5" ht="15.75" thickBot="1" x14ac:dyDescent="0.3"/>
    <row r="69" spans="2:5" ht="16.5" thickBot="1" x14ac:dyDescent="0.3">
      <c r="B69" s="34" t="s">
        <v>57</v>
      </c>
      <c r="C69" s="35"/>
      <c r="D69" s="35"/>
      <c r="E69" s="35"/>
    </row>
    <row r="70" spans="2:5" ht="16.5" customHeight="1" thickBot="1" x14ac:dyDescent="0.3">
      <c r="B70" s="3" t="s">
        <v>3</v>
      </c>
      <c r="C70" s="4" t="s">
        <v>4</v>
      </c>
      <c r="D70" s="4" t="s">
        <v>5</v>
      </c>
      <c r="E70" s="4" t="s">
        <v>6</v>
      </c>
    </row>
    <row r="71" spans="2:5" x14ac:dyDescent="0.25">
      <c r="B71" s="5">
        <f>1</f>
        <v>1</v>
      </c>
      <c r="C71" s="6" t="s">
        <v>34</v>
      </c>
      <c r="D71" s="8">
        <f>2</f>
        <v>2</v>
      </c>
      <c r="E71" s="13" t="s">
        <v>8</v>
      </c>
    </row>
    <row r="72" spans="2:5" x14ac:dyDescent="0.25">
      <c r="B72" s="5">
        <f>B71+1</f>
        <v>2</v>
      </c>
      <c r="C72" s="6" t="s">
        <v>37</v>
      </c>
      <c r="D72" s="7">
        <v>2</v>
      </c>
      <c r="E72" s="13" t="s">
        <v>8</v>
      </c>
    </row>
    <row r="73" spans="2:5" x14ac:dyDescent="0.25">
      <c r="B73" s="5">
        <f t="shared" ref="B73:B83" si="2">B72+1</f>
        <v>3</v>
      </c>
      <c r="C73" s="6" t="s">
        <v>12</v>
      </c>
      <c r="D73" s="7">
        <v>1</v>
      </c>
      <c r="E73" s="13" t="s">
        <v>8</v>
      </c>
    </row>
    <row r="74" spans="2:5" x14ac:dyDescent="0.25">
      <c r="B74" s="5">
        <f t="shared" si="2"/>
        <v>4</v>
      </c>
      <c r="C74" s="6" t="s">
        <v>39</v>
      </c>
      <c r="D74" s="7">
        <v>1</v>
      </c>
      <c r="E74" s="13" t="s">
        <v>8</v>
      </c>
    </row>
    <row r="75" spans="2:5" x14ac:dyDescent="0.25">
      <c r="B75" s="5">
        <f t="shared" si="2"/>
        <v>5</v>
      </c>
      <c r="C75" s="6" t="s">
        <v>40</v>
      </c>
      <c r="D75" s="8">
        <v>10</v>
      </c>
      <c r="E75" s="13" t="s">
        <v>8</v>
      </c>
    </row>
    <row r="76" spans="2:5" x14ac:dyDescent="0.25">
      <c r="B76" s="5">
        <f t="shared" si="2"/>
        <v>6</v>
      </c>
      <c r="C76" s="6" t="s">
        <v>58</v>
      </c>
      <c r="D76" s="7">
        <v>4</v>
      </c>
      <c r="E76" s="13" t="s">
        <v>8</v>
      </c>
    </row>
    <row r="77" spans="2:5" x14ac:dyDescent="0.25">
      <c r="B77" s="5">
        <f t="shared" si="2"/>
        <v>7</v>
      </c>
      <c r="C77" s="6" t="s">
        <v>41</v>
      </c>
      <c r="D77" s="7">
        <v>3</v>
      </c>
      <c r="E77" s="13" t="s">
        <v>8</v>
      </c>
    </row>
    <row r="78" spans="2:5" x14ac:dyDescent="0.25">
      <c r="B78" s="5">
        <f t="shared" si="2"/>
        <v>8</v>
      </c>
      <c r="C78" s="6" t="s">
        <v>45</v>
      </c>
      <c r="D78" s="7">
        <v>6</v>
      </c>
      <c r="E78" s="13" t="s">
        <v>8</v>
      </c>
    </row>
    <row r="79" spans="2:5" x14ac:dyDescent="0.25">
      <c r="B79" s="5">
        <f t="shared" si="2"/>
        <v>9</v>
      </c>
      <c r="C79" s="6" t="s">
        <v>59</v>
      </c>
      <c r="D79" s="5">
        <v>70</v>
      </c>
      <c r="E79" s="5" t="s">
        <v>7</v>
      </c>
    </row>
    <row r="80" spans="2:5" x14ac:dyDescent="0.25">
      <c r="B80" s="5">
        <f t="shared" si="2"/>
        <v>10</v>
      </c>
      <c r="C80" s="9" t="s">
        <v>16</v>
      </c>
      <c r="D80" s="26">
        <v>10</v>
      </c>
      <c r="E80" s="7" t="s">
        <v>8</v>
      </c>
    </row>
    <row r="81" spans="2:5" x14ac:dyDescent="0.25">
      <c r="B81" s="5">
        <f t="shared" si="2"/>
        <v>11</v>
      </c>
      <c r="C81" s="27" t="s">
        <v>60</v>
      </c>
      <c r="D81" s="26">
        <v>2</v>
      </c>
      <c r="E81" s="7" t="s">
        <v>8</v>
      </c>
    </row>
    <row r="82" spans="2:5" ht="15.75" customHeight="1" x14ac:dyDescent="0.25">
      <c r="B82" s="5">
        <f t="shared" si="2"/>
        <v>12</v>
      </c>
      <c r="C82" s="10" t="s">
        <v>17</v>
      </c>
      <c r="D82" s="11">
        <v>10</v>
      </c>
      <c r="E82" s="5" t="s">
        <v>8</v>
      </c>
    </row>
    <row r="83" spans="2:5" x14ac:dyDescent="0.25">
      <c r="B83" s="5">
        <f t="shared" si="2"/>
        <v>13</v>
      </c>
      <c r="C83" s="10" t="s">
        <v>61</v>
      </c>
      <c r="D83" s="11">
        <v>8</v>
      </c>
      <c r="E83" s="5" t="s">
        <v>8</v>
      </c>
    </row>
    <row r="85" spans="2:5" ht="15.75" thickBot="1" x14ac:dyDescent="0.3"/>
    <row r="86" spans="2:5" ht="32.25" thickBot="1" x14ac:dyDescent="0.3">
      <c r="B86" s="37"/>
      <c r="C86" s="38" t="s">
        <v>69</v>
      </c>
      <c r="D86" s="38"/>
      <c r="E86" s="39"/>
    </row>
    <row r="87" spans="2:5" ht="15.75" customHeight="1" x14ac:dyDescent="0.25">
      <c r="B87" s="30">
        <f t="shared" ref="B87:B97" si="3">B86+1</f>
        <v>1</v>
      </c>
      <c r="C87" s="31" t="s">
        <v>32</v>
      </c>
      <c r="D87" s="32">
        <v>15</v>
      </c>
      <c r="E87" s="33" t="s">
        <v>7</v>
      </c>
    </row>
    <row r="88" spans="2:5" x14ac:dyDescent="0.25">
      <c r="B88" s="5">
        <f t="shared" si="3"/>
        <v>2</v>
      </c>
      <c r="C88" s="6" t="s">
        <v>33</v>
      </c>
      <c r="D88" s="8">
        <f>(4.05*3.28)/10</f>
        <v>1.3283999999999998</v>
      </c>
      <c r="E88" s="13" t="s">
        <v>8</v>
      </c>
    </row>
    <row r="89" spans="2:5" x14ac:dyDescent="0.25">
      <c r="B89" s="5">
        <f t="shared" si="3"/>
        <v>3</v>
      </c>
      <c r="C89" s="6" t="s">
        <v>36</v>
      </c>
      <c r="D89" s="7">
        <v>1</v>
      </c>
      <c r="E89" s="13" t="s">
        <v>8</v>
      </c>
    </row>
    <row r="90" spans="2:5" x14ac:dyDescent="0.25">
      <c r="B90" s="5">
        <f t="shared" si="3"/>
        <v>4</v>
      </c>
      <c r="C90" s="6" t="s">
        <v>11</v>
      </c>
      <c r="D90" s="7">
        <v>2</v>
      </c>
      <c r="E90" s="13" t="s">
        <v>8</v>
      </c>
    </row>
    <row r="91" spans="2:5" x14ac:dyDescent="0.25">
      <c r="B91" s="5">
        <f t="shared" si="3"/>
        <v>5</v>
      </c>
      <c r="C91" s="6" t="s">
        <v>12</v>
      </c>
      <c r="D91" s="7">
        <v>1</v>
      </c>
      <c r="E91" s="13" t="s">
        <v>8</v>
      </c>
    </row>
    <row r="92" spans="2:5" x14ac:dyDescent="0.25">
      <c r="B92" s="5">
        <f t="shared" si="3"/>
        <v>6</v>
      </c>
      <c r="C92" s="6" t="s">
        <v>13</v>
      </c>
      <c r="D92" s="8">
        <v>10</v>
      </c>
      <c r="E92" s="13" t="s">
        <v>8</v>
      </c>
    </row>
    <row r="93" spans="2:5" x14ac:dyDescent="0.25">
      <c r="B93" s="5">
        <f t="shared" si="3"/>
        <v>7</v>
      </c>
      <c r="C93" s="6" t="s">
        <v>14</v>
      </c>
      <c r="D93" s="7">
        <v>4</v>
      </c>
      <c r="E93" s="13" t="s">
        <v>8</v>
      </c>
    </row>
    <row r="94" spans="2:5" x14ac:dyDescent="0.25">
      <c r="B94" s="5">
        <f t="shared" si="3"/>
        <v>8</v>
      </c>
      <c r="C94" s="6" t="s">
        <v>15</v>
      </c>
      <c r="D94" s="7">
        <v>6</v>
      </c>
      <c r="E94" s="13" t="s">
        <v>8</v>
      </c>
    </row>
    <row r="95" spans="2:5" x14ac:dyDescent="0.25">
      <c r="B95" s="5">
        <f t="shared" si="3"/>
        <v>9</v>
      </c>
      <c r="C95" s="6" t="s">
        <v>46</v>
      </c>
      <c r="D95" s="7">
        <v>40</v>
      </c>
      <c r="E95" s="5" t="s">
        <v>7</v>
      </c>
    </row>
    <row r="96" spans="2:5" x14ac:dyDescent="0.25">
      <c r="B96" s="5">
        <f t="shared" si="3"/>
        <v>10</v>
      </c>
      <c r="C96" s="9" t="s">
        <v>16</v>
      </c>
      <c r="D96" s="5">
        <v>10</v>
      </c>
      <c r="E96" s="7" t="s">
        <v>8</v>
      </c>
    </row>
    <row r="97" spans="2:5" x14ac:dyDescent="0.25">
      <c r="B97" s="5">
        <f t="shared" si="3"/>
        <v>11</v>
      </c>
      <c r="C97" s="10" t="s">
        <v>17</v>
      </c>
      <c r="D97" s="11">
        <v>10</v>
      </c>
      <c r="E97" s="5" t="s">
        <v>8</v>
      </c>
    </row>
    <row r="98" spans="2:5" x14ac:dyDescent="0.25">
      <c r="B98" s="5">
        <f>B97+1</f>
        <v>12</v>
      </c>
      <c r="C98" s="10" t="s">
        <v>53</v>
      </c>
      <c r="D98" s="11">
        <v>10</v>
      </c>
      <c r="E98" s="5" t="s">
        <v>7</v>
      </c>
    </row>
    <row r="99" spans="2:5" x14ac:dyDescent="0.25">
      <c r="B99" s="5">
        <f>B98+1</f>
        <v>13</v>
      </c>
      <c r="C99" s="10" t="s">
        <v>64</v>
      </c>
      <c r="D99" s="15">
        <v>2</v>
      </c>
      <c r="E99" s="5" t="s">
        <v>8</v>
      </c>
    </row>
    <row r="100" spans="2:5" x14ac:dyDescent="0.25">
      <c r="B100" s="5">
        <f t="shared" ref="B100:B104" si="4">B99+1</f>
        <v>14</v>
      </c>
      <c r="C100" s="6" t="s">
        <v>65</v>
      </c>
      <c r="D100" s="15">
        <v>2</v>
      </c>
      <c r="E100" s="5" t="s">
        <v>8</v>
      </c>
    </row>
    <row r="101" spans="2:5" x14ac:dyDescent="0.25">
      <c r="B101" s="5">
        <f t="shared" si="4"/>
        <v>15</v>
      </c>
      <c r="C101" s="6" t="s">
        <v>66</v>
      </c>
      <c r="D101" s="7">
        <v>2</v>
      </c>
      <c r="E101" s="13" t="s">
        <v>8</v>
      </c>
    </row>
    <row r="102" spans="2:5" ht="30" x14ac:dyDescent="0.25">
      <c r="B102" s="5">
        <f t="shared" si="4"/>
        <v>16</v>
      </c>
      <c r="C102" s="36" t="s">
        <v>67</v>
      </c>
      <c r="D102" s="7">
        <v>30</v>
      </c>
      <c r="E102" s="5" t="s">
        <v>7</v>
      </c>
    </row>
    <row r="103" spans="2:5" x14ac:dyDescent="0.25">
      <c r="B103" s="5">
        <f t="shared" si="4"/>
        <v>17</v>
      </c>
      <c r="C103" s="6" t="s">
        <v>68</v>
      </c>
      <c r="D103" s="7">
        <v>6</v>
      </c>
      <c r="E103" s="13" t="s">
        <v>8</v>
      </c>
    </row>
    <row r="104" spans="2:5" x14ac:dyDescent="0.25">
      <c r="B104" s="5">
        <f t="shared" si="4"/>
        <v>18</v>
      </c>
      <c r="C104" s="10" t="s">
        <v>52</v>
      </c>
      <c r="D104" s="11">
        <v>4</v>
      </c>
      <c r="E104" s="5" t="s">
        <v>8</v>
      </c>
    </row>
  </sheetData>
  <mergeCells count="3">
    <mergeCell ref="B69:E69"/>
    <mergeCell ref="B17:E17"/>
    <mergeCell ref="B49:E49"/>
  </mergeCells>
  <pageMargins left="0.7" right="0.7" top="0.75" bottom="0.75" header="0.3" footer="0.3"/>
  <pageSetup paperSize="9" orientation="portrait" r:id="rId1"/>
  <ignoredErrors>
    <ignoredError sqref="B20 B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Acometidas Eléctricas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Yordi Ramos Polanco</cp:lastModifiedBy>
  <cp:lastPrinted>2018-06-21T19:09:06Z</cp:lastPrinted>
  <dcterms:created xsi:type="dcterms:W3CDTF">2018-05-28T20:23:21Z</dcterms:created>
  <dcterms:modified xsi:type="dcterms:W3CDTF">2018-07-09T19:17:33Z</dcterms:modified>
</cp:coreProperties>
</file>